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danie" sheetId="1" state="visible" r:id="rId3"/>
  </sheets>
  <definedNames>
    <definedName function="false" hidden="false" localSheetId="0" name="_xlnm.Print_Area" vbProcedure="false">zadanie!$A$1:$J$29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<sst xmlns="http://schemas.openxmlformats.org/spreadsheetml/2006/main" count="69" uniqueCount="55">
  <si>
    <t xml:space="preserve">                                                              Załącznik Nr 5</t>
  </si>
  <si>
    <t xml:space="preserve">do SWZ</t>
  </si>
  <si>
    <t xml:space="preserve">postępowanie nr: SPPR-ZP/3/2026</t>
  </si>
  <si>
    <t xml:space="preserve">Kosztorys ofertowo -  cenowy (Część 3)</t>
  </si>
  <si>
    <t xml:space="preserve">Przedmiot zamówienia:   Sezonowa przechowalnia oraz wymiana kół i opon, serwis kół</t>
  </si>
  <si>
    <t xml:space="preserve">"UWAGA -w tabelach arkusza Excel wykonawca powinien wpisać liczbowo cenę jednostkową netto i liczbowo wartość VAT ( nie wpisywać symbolu % ). Pozostałe wartości wyliczane są automatycznie za pomocą formuł. 
</t>
  </si>
  <si>
    <t xml:space="preserve">Lp.</t>
  </si>
  <si>
    <t xml:space="preserve">Przedmiot zamówienia - nazwa usługi</t>
  </si>
  <si>
    <t xml:space="preserve">Jedn.
miary</t>
  </si>
  <si>
    <t xml:space="preserve">Ilość
w okresie:
12 miesięcy</t>
  </si>
  <si>
    <t xml:space="preserve">Cena
jednostkowa
netto (zł)</t>
  </si>
  <si>
    <t xml:space="preserve">Wartość
netto (zł)</t>
  </si>
  <si>
    <t xml:space="preserve">Stawka
podatku
VAT (%)</t>
  </si>
  <si>
    <t xml:space="preserve">Cena jednostkowa brutto (zł)</t>
  </si>
  <si>
    <t xml:space="preserve">Wartość
brutto (zł)</t>
  </si>
  <si>
    <t xml:space="preserve">1.</t>
  </si>
  <si>
    <t xml:space="preserve">przechowalnia sezonowa kompletu kół</t>
  </si>
  <si>
    <t xml:space="preserve">kpl.</t>
  </si>
  <si>
    <t xml:space="preserve">2.</t>
  </si>
  <si>
    <t xml:space="preserve">przechowalnia sezonowa kompletu opon</t>
  </si>
  <si>
    <t xml:space="preserve">3.</t>
  </si>
  <si>
    <t xml:space="preserve">montaż / demontaż koła Bus</t>
  </si>
  <si>
    <t xml:space="preserve">szt.</t>
  </si>
  <si>
    <t xml:space="preserve">4.</t>
  </si>
  <si>
    <t xml:space="preserve">wymiana opony Bus</t>
  </si>
  <si>
    <t xml:space="preserve">5.</t>
  </si>
  <si>
    <t xml:space="preserve">wyważenie koła Bus</t>
  </si>
  <si>
    <t xml:space="preserve">szt. </t>
  </si>
  <si>
    <t xml:space="preserve">6.</t>
  </si>
  <si>
    <t xml:space="preserve">wymiana zaworu koła (wentyl)</t>
  </si>
  <si>
    <t xml:space="preserve">7.</t>
  </si>
  <si>
    <t xml:space="preserve">wymiana czujnika koła</t>
  </si>
  <si>
    <t xml:space="preserve">8.</t>
  </si>
  <si>
    <t xml:space="preserve">prostowanie felgi stalowej  </t>
  </si>
  <si>
    <t xml:space="preserve">9.</t>
  </si>
  <si>
    <t xml:space="preserve">zakup opon letnich (wymiary 235/65x16C)</t>
  </si>
  <si>
    <t xml:space="preserve">10.</t>
  </si>
  <si>
    <t xml:space="preserve">zakup opon letnich (wymiary 225/65x16C)</t>
  </si>
  <si>
    <t xml:space="preserve">11.</t>
  </si>
  <si>
    <t xml:space="preserve">zakup opon letnich (wymiary 215/65x16C)</t>
  </si>
  <si>
    <t xml:space="preserve">12.</t>
  </si>
  <si>
    <t xml:space="preserve">zakup opon letnich (wymiary 215/60x17C)</t>
  </si>
  <si>
    <t xml:space="preserve">13.</t>
  </si>
  <si>
    <t xml:space="preserve">zakup opon zimowych (wymiary 235/65x16C)</t>
  </si>
  <si>
    <t xml:space="preserve">14.</t>
  </si>
  <si>
    <t xml:space="preserve">zakup opon zimowych (wymiary 225/65x16C)</t>
  </si>
  <si>
    <t xml:space="preserve">15.</t>
  </si>
  <si>
    <t xml:space="preserve">zakup opon zimowych (wymiary 215/65x16C)</t>
  </si>
  <si>
    <t xml:space="preserve">16.</t>
  </si>
  <si>
    <t xml:space="preserve">zakup opon zimowych (wymiary 215/60x17C)</t>
  </si>
  <si>
    <t xml:space="preserve">17.</t>
  </si>
  <si>
    <t xml:space="preserve">zakup opon zimowych (wymiary 205/65x16C)</t>
  </si>
  <si>
    <t xml:space="preserve">Razem:</t>
  </si>
  <si>
    <t xml:space="preserve">
Plik  winien być złożony pod rygorem nieważności ,                       
w formie elektronicznej lub postaci elektronicznej 
 opatrzonej podpisem  kwalifikowanym , zaufanym, 
lub podpisem osobistym. 
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</si>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</sst>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#,##0.00"/>
    <numFmt numFmtId="167" formatCode="_-* #,##0.00\ _z_ł_-;\-* #,##0.00\ _z_ł_-;_-* \-??\ _z_ł_-;_-@_-"/>
    <numFmt numFmtId="168" formatCode="0%"/>
  </numFmts>
  <fonts count="37">
    <font>
      <sz val="11"/>
      <color rgb="FF000000"/>
      <name val="Czcionka tekstu podstawowego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 val="true"/>
      <sz val="11"/>
      <color rgb="FF333333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 val="true"/>
      <sz val="11"/>
      <color rgb="FFFFFFFF"/>
      <name val="Czcionka tekstu podstawowego"/>
      <family val="2"/>
      <charset val="238"/>
    </font>
    <font>
      <b val="true"/>
      <sz val="15"/>
      <color rgb="FF003366"/>
      <name val="Czcionka tekstu podstawowego"/>
      <family val="2"/>
      <charset val="238"/>
    </font>
    <font>
      <b val="true"/>
      <sz val="13"/>
      <color rgb="FF003366"/>
      <name val="Czcionka tekstu podstawowego"/>
      <family val="2"/>
      <charset val="238"/>
    </font>
    <font>
      <b val="true"/>
      <sz val="11"/>
      <color rgb="FF003366"/>
      <name val="Czcionka tekstu podstawowego"/>
      <family val="2"/>
      <charset val="238"/>
    </font>
    <font>
      <sz val="10"/>
      <name val="Arial"/>
      <family val="2"/>
      <charset val="238"/>
    </font>
    <font>
      <b val="true"/>
      <sz val="11"/>
      <color rgb="FFFF9900"/>
      <name val="Czcionka tekstu podstawowego"/>
      <family val="2"/>
      <charset val="238"/>
    </font>
    <font>
      <b val="true"/>
      <sz val="11"/>
      <color rgb="FF000000"/>
      <name val="Czcionka tekstu podstawowego"/>
      <family val="2"/>
      <charset val="238"/>
    </font>
    <font>
      <i val="true"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 val="true"/>
      <sz val="18"/>
      <color rgb="FF003366"/>
      <name val="Cambria"/>
      <family val="2"/>
      <charset val="238"/>
    </font>
    <font>
      <b val="true"/>
      <sz val="9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2"/>
      <name val="Arial"/>
      <family val="2"/>
      <charset val="238"/>
    </font>
    <font>
      <b val="true"/>
      <i val="true"/>
      <sz val="11"/>
      <color rgb="FFFF0000"/>
      <name val="Arial"/>
      <family val="2"/>
      <charset val="238"/>
    </font>
    <font>
      <b val="true"/>
      <i val="true"/>
      <sz val="11"/>
      <name val="Arial"/>
      <family val="2"/>
      <charset val="238"/>
    </font>
    <font>
      <b val="true"/>
      <sz val="9"/>
      <color rgb="FF4BACC6"/>
      <name val="Arial"/>
      <family val="2"/>
      <charset val="238"/>
    </font>
    <font>
      <b val="true"/>
      <sz val="10.5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name val="Arial"/>
      <family val="2"/>
      <charset val="1"/>
    </font>
    <font>
      <sz val="12"/>
      <name val="Arial"/>
      <family val="2"/>
      <charset val="238"/>
    </font>
    <font>
      <sz val="10"/>
      <name val="Arial"/>
      <family val="2"/>
      <charset val="1"/>
    </font>
    <font>
      <sz val="12"/>
      <color rgb="FF000000"/>
      <name val="Czcionka tekstu podstawowego"/>
      <family val="2"/>
      <charset val="238"/>
    </font>
    <font>
      <b val="true"/>
      <i val="true"/>
      <sz val="10"/>
      <name val="Arial"/>
      <family val="2"/>
      <charset val="1"/>
    </font>
    <font>
      <sz val="11"/>
      <color rgb="FF000000"/>
      <name val="Times New Roman"/>
      <family val="1"/>
      <charset val="238"/>
    </font>
    <font>
      <b val="true"/>
      <sz val="10"/>
      <color rgb="FFFF0000"/>
      <name val="Arial"/>
      <family val="2"/>
      <charset val="1"/>
    </font>
    <font>
      <i val="true"/>
      <sz val="10"/>
      <name val="Arial"/>
      <family val="2"/>
      <charset val="238"/>
    </font>
    <font>
      <sz val="10"/>
      <name val="Times New Roman"/>
      <family val="1"/>
      <charset val="238"/>
    </font>
    <font>
      <i val="true"/>
      <sz val="1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4BACC6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CC"/>
        <bgColor rgb="FFFFFFFF"/>
      </patternFill>
    </fill>
    <fill>
      <patternFill patternType="solid">
        <fgColor rgb="FFEEEEEE"/>
        <bgColor rgb="FFFFFF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8" borderId="1" applyFont="true" applyBorder="true" applyAlignment="true" applyProtection="false">
      <alignment horizontal="general" vertical="bottom" textRotation="0" wrapText="false" indent="0" shrinkToFit="false"/>
    </xf>
    <xf numFmtId="164" fontId="6" fillId="9" borderId="2" applyFont="true" applyBorder="true" applyAlignment="true" applyProtection="false">
      <alignment horizontal="general" vertical="bottom" textRotation="0" wrapText="false" indent="0" shrinkToFit="false"/>
    </xf>
    <xf numFmtId="164" fontId="7" fillId="0" borderId="3" applyFont="true" applyBorder="true" applyAlignment="true" applyProtection="false">
      <alignment horizontal="general" vertical="bottom" textRotation="0" wrapText="false" indent="0" shrinkToFit="false"/>
    </xf>
    <xf numFmtId="164" fontId="8" fillId="10" borderId="4" applyFont="true" applyBorder="true" applyAlignment="true" applyProtection="false">
      <alignment horizontal="general" vertical="bottom" textRotation="0" wrapText="false" indent="0" shrinkToFit="false"/>
    </xf>
    <xf numFmtId="164" fontId="9" fillId="0" borderId="5" applyFont="true" applyBorder="true" applyAlignment="true" applyProtection="false">
      <alignment horizontal="general" vertical="bottom" textRotation="0" wrapText="false" indent="0" shrinkToFit="false"/>
    </xf>
    <xf numFmtId="164" fontId="10" fillId="0" borderId="6" applyFont="true" applyBorder="true" applyAlignment="true" applyProtection="false">
      <alignment horizontal="general" vertical="bottom" textRotation="0" wrapText="false" indent="0" shrinkToFit="false"/>
    </xf>
    <xf numFmtId="164" fontId="11" fillId="0" borderId="7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9" borderId="1" applyFont="true" applyBorder="true" applyAlignment="true" applyProtection="false">
      <alignment horizontal="general" vertical="bottom" textRotation="0" wrapText="false" indent="0" shrinkToFit="false"/>
    </xf>
    <xf numFmtId="164" fontId="14" fillId="0" borderId="8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9" applyFont="true" applyBorder="tru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3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3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34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34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34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1" xfId="3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8" fillId="12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12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7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12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12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1" xfId="3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12" xfId="3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1" xfId="3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5" fillId="0" borderId="11" xfId="3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5" fillId="0" borderId="11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3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0" xfId="3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3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3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3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3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0" borderId="0" xfId="34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Komórka połączona 2" xfId="28"/>
    <cellStyle name="Komórka zaznaczona 2" xfId="29"/>
    <cellStyle name="Nagłówek 1 2" xfId="30"/>
    <cellStyle name="Nagłówek 2 2" xfId="31"/>
    <cellStyle name="Nagłówek 3 2" xfId="32"/>
    <cellStyle name="Nagłówek 4 2" xfId="33"/>
    <cellStyle name="Normalny 2" xfId="34"/>
    <cellStyle name="Obliczenia 2" xfId="35"/>
    <cellStyle name="Suma 2" xfId="36"/>
    <cellStyle name="Tekst objaśnienia 2" xfId="37"/>
    <cellStyle name="Tekst ostrzeżenia 2" xfId="38"/>
    <cellStyle name="Tytuł 2" xfId="39"/>
    <cellStyle name="Uwaga 2" xfId="4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4BACC6"/>
      <rgbColor rgb="FF993366"/>
      <rgbColor rgb="FFFFFFCC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100" zoomScalePageLayoutView="100" workbookViewId="0">
      <selection pane="topLeft" activeCell="A6" activeCellId="0" sqref="A6"/>
    </sheetView>
  </sheetViews>
  <sheetFormatPr defaultColWidth="8.625" defaultRowHeight="14.25" zeroHeight="false" outlineLevelRow="0" outlineLevelCol="0"/>
  <cols>
    <col collapsed="false" customWidth="true" hidden="false" outlineLevel="0" max="1" min="1" style="1" width="3.75"/>
    <col collapsed="false" customWidth="true" hidden="false" outlineLevel="0" max="2" min="2" style="1" width="11.5"/>
    <col collapsed="false" customWidth="true" hidden="false" outlineLevel="0" max="3" min="3" style="1" width="30.29"/>
    <col collapsed="false" customWidth="true" hidden="false" outlineLevel="0" max="4" min="4" style="1" width="16.62"/>
    <col collapsed="false" customWidth="true" hidden="false" outlineLevel="0" max="5" min="5" style="1" width="9"/>
    <col collapsed="false" customWidth="true" hidden="false" outlineLevel="0" max="6" min="6" style="1" width="12.33"/>
    <col collapsed="false" customWidth="true" hidden="false" outlineLevel="0" max="7" min="7" style="1" width="12.03"/>
    <col collapsed="false" customWidth="true" hidden="false" outlineLevel="0" max="8" min="8" style="1" width="8.12"/>
    <col collapsed="false" customWidth="true" hidden="false" outlineLevel="0" max="9" min="9" style="1" width="12.33"/>
    <col collapsed="false" customWidth="true" hidden="false" outlineLevel="0" max="10" min="10" style="1" width="11.33"/>
  </cols>
  <sheetData>
    <row r="1" customFormat="false" ht="14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4.2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"/>
    </row>
    <row r="3" customFormat="false" ht="14.2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"/>
    </row>
    <row r="4" customFormat="false" ht="14.25" hidden="false" customHeight="false" outlineLevel="0" collapsed="false">
      <c r="A4" s="4"/>
      <c r="B4" s="5"/>
      <c r="C4" s="5"/>
      <c r="D4" s="5"/>
    </row>
    <row r="5" customFormat="false" ht="15" hidden="false" customHeight="fals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14.2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8"/>
      <c r="J6" s="9"/>
    </row>
    <row r="7" customFormat="false" ht="14.25" hidden="false" customHeight="false" outlineLevel="0" collapsed="false">
      <c r="A7" s="10"/>
      <c r="B7" s="10"/>
      <c r="C7" s="10"/>
      <c r="D7" s="10"/>
      <c r="E7" s="10"/>
      <c r="F7" s="10"/>
      <c r="G7" s="10"/>
      <c r="H7" s="10"/>
      <c r="I7" s="10"/>
      <c r="J7" s="9"/>
    </row>
    <row r="8" customFormat="false" ht="51" hidden="false" customHeight="true" outlineLevel="0" collapsed="false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</row>
    <row r="9" customFormat="false" ht="51" hidden="false" customHeight="true" outlineLevel="0" collapsed="false">
      <c r="A9" s="12" t="s">
        <v>6</v>
      </c>
      <c r="B9" s="12" t="s">
        <v>7</v>
      </c>
      <c r="C9" s="12"/>
      <c r="D9" s="12" t="s">
        <v>8</v>
      </c>
      <c r="E9" s="13" t="s">
        <v>9</v>
      </c>
      <c r="F9" s="12" t="s">
        <v>10</v>
      </c>
      <c r="G9" s="12" t="s">
        <v>11</v>
      </c>
      <c r="H9" s="12" t="s">
        <v>12</v>
      </c>
      <c r="I9" s="14" t="s">
        <v>13</v>
      </c>
      <c r="J9" s="13" t="s">
        <v>14</v>
      </c>
    </row>
    <row r="10" s="24" customFormat="true" ht="15" hidden="false" customHeight="true" outlineLevel="0" collapsed="false">
      <c r="A10" s="15" t="s">
        <v>15</v>
      </c>
      <c r="B10" s="16" t="s">
        <v>16</v>
      </c>
      <c r="C10" s="16"/>
      <c r="D10" s="17" t="s">
        <v>17</v>
      </c>
      <c r="E10" s="18" t="n">
        <v>43</v>
      </c>
      <c r="F10" s="19"/>
      <c r="G10" s="20" t="n">
        <f aca="false">ROUND((E10*F10),2)</f>
        <v>0</v>
      </c>
      <c r="H10" s="21"/>
      <c r="I10" s="22" t="n">
        <f aca="false">F10*(1+H10)</f>
        <v>0</v>
      </c>
      <c r="J10" s="23" t="n">
        <f aca="false">ROUND(G10+(G10*H10),2)</f>
        <v>0</v>
      </c>
    </row>
    <row r="11" s="24" customFormat="true" ht="15" hidden="false" customHeight="true" outlineLevel="0" collapsed="false">
      <c r="A11" s="15" t="s">
        <v>18</v>
      </c>
      <c r="B11" s="16" t="s">
        <v>19</v>
      </c>
      <c r="C11" s="16"/>
      <c r="D11" s="17" t="s">
        <v>17</v>
      </c>
      <c r="E11" s="18" t="n">
        <v>20</v>
      </c>
      <c r="F11" s="19"/>
      <c r="G11" s="20" t="n">
        <f aca="false">ROUND((E11*F11),2)</f>
        <v>0</v>
      </c>
      <c r="H11" s="21"/>
      <c r="I11" s="22" t="n">
        <f aca="false">F11*(1+H11)</f>
        <v>0</v>
      </c>
      <c r="J11" s="23" t="n">
        <f aca="false">ROUND(G11+(G11*H11),2)</f>
        <v>0</v>
      </c>
    </row>
    <row r="12" s="24" customFormat="true" ht="15" hidden="false" customHeight="true" outlineLevel="0" collapsed="false">
      <c r="A12" s="15" t="s">
        <v>20</v>
      </c>
      <c r="B12" s="25" t="s">
        <v>21</v>
      </c>
      <c r="C12" s="25"/>
      <c r="D12" s="17" t="s">
        <v>22</v>
      </c>
      <c r="E12" s="18" t="n">
        <v>256</v>
      </c>
      <c r="F12" s="19"/>
      <c r="G12" s="20" t="n">
        <f aca="false">ROUND((E12*F12),2)</f>
        <v>0</v>
      </c>
      <c r="H12" s="21"/>
      <c r="I12" s="22" t="n">
        <f aca="false">F12*(1+H12)</f>
        <v>0</v>
      </c>
      <c r="J12" s="23" t="n">
        <f aca="false">ROUND(G12+(G12*H12),2)</f>
        <v>0</v>
      </c>
    </row>
    <row r="13" s="24" customFormat="true" ht="15" hidden="false" customHeight="true" outlineLevel="0" collapsed="false">
      <c r="A13" s="15" t="s">
        <v>23</v>
      </c>
      <c r="B13" s="25" t="s">
        <v>24</v>
      </c>
      <c r="C13" s="25"/>
      <c r="D13" s="17" t="s">
        <v>22</v>
      </c>
      <c r="E13" s="18" t="n">
        <v>80</v>
      </c>
      <c r="F13" s="19"/>
      <c r="G13" s="20" t="n">
        <f aca="false">ROUND((E13*F13),2)</f>
        <v>0</v>
      </c>
      <c r="H13" s="21"/>
      <c r="I13" s="22" t="n">
        <f aca="false">F13*(1+H13)</f>
        <v>0</v>
      </c>
      <c r="J13" s="23" t="n">
        <f aca="false">ROUND(G13+(G13*H13),2)</f>
        <v>0</v>
      </c>
    </row>
    <row r="14" s="24" customFormat="true" ht="15" hidden="false" customHeight="true" outlineLevel="0" collapsed="false">
      <c r="A14" s="15" t="s">
        <v>25</v>
      </c>
      <c r="B14" s="25" t="s">
        <v>26</v>
      </c>
      <c r="C14" s="25"/>
      <c r="D14" s="17" t="s">
        <v>27</v>
      </c>
      <c r="E14" s="18" t="n">
        <v>256</v>
      </c>
      <c r="F14" s="19"/>
      <c r="G14" s="20" t="n">
        <f aca="false">ROUND((E14*F14),2)</f>
        <v>0</v>
      </c>
      <c r="H14" s="21"/>
      <c r="I14" s="22" t="n">
        <f aca="false">F14*(1+H14)</f>
        <v>0</v>
      </c>
      <c r="J14" s="23" t="n">
        <f aca="false">ROUND(G14+(G14*H14),2)</f>
        <v>0</v>
      </c>
    </row>
    <row r="15" s="24" customFormat="true" ht="15" hidden="false" customHeight="true" outlineLevel="0" collapsed="false">
      <c r="A15" s="15" t="s">
        <v>28</v>
      </c>
      <c r="B15" s="25" t="s">
        <v>29</v>
      </c>
      <c r="C15" s="25"/>
      <c r="D15" s="17" t="s">
        <v>22</v>
      </c>
      <c r="E15" s="18" t="n">
        <v>100</v>
      </c>
      <c r="F15" s="19"/>
      <c r="G15" s="20" t="n">
        <f aca="false">ROUND((E15*F15),2)</f>
        <v>0</v>
      </c>
      <c r="H15" s="21"/>
      <c r="I15" s="22" t="n">
        <f aca="false">F15*(1+H15)</f>
        <v>0</v>
      </c>
      <c r="J15" s="23" t="n">
        <f aca="false">ROUND(G15+(G15*H15),2)</f>
        <v>0</v>
      </c>
    </row>
    <row r="16" s="24" customFormat="true" ht="15" hidden="false" customHeight="true" outlineLevel="0" collapsed="false">
      <c r="A16" s="15" t="s">
        <v>30</v>
      </c>
      <c r="B16" s="25" t="s">
        <v>31</v>
      </c>
      <c r="C16" s="25"/>
      <c r="D16" s="17" t="s">
        <v>22</v>
      </c>
      <c r="E16" s="18" t="n">
        <v>20</v>
      </c>
      <c r="F16" s="19"/>
      <c r="G16" s="20" t="n">
        <f aca="false">ROUND((E16*F16),2)</f>
        <v>0</v>
      </c>
      <c r="H16" s="21"/>
      <c r="I16" s="22" t="n">
        <f aca="false">F16*(1+H16)</f>
        <v>0</v>
      </c>
      <c r="J16" s="23" t="n">
        <f aca="false">ROUND(G16+(G16*H16),2)</f>
        <v>0</v>
      </c>
    </row>
    <row r="17" s="24" customFormat="true" ht="15" hidden="false" customHeight="true" outlineLevel="0" collapsed="false">
      <c r="A17" s="15" t="s">
        <v>32</v>
      </c>
      <c r="B17" s="25" t="s">
        <v>33</v>
      </c>
      <c r="C17" s="25"/>
      <c r="D17" s="17" t="s">
        <v>22</v>
      </c>
      <c r="E17" s="18" t="n">
        <v>10</v>
      </c>
      <c r="F17" s="19"/>
      <c r="G17" s="20" t="n">
        <f aca="false">ROUND((E17*F17),2)</f>
        <v>0</v>
      </c>
      <c r="H17" s="21"/>
      <c r="I17" s="22" t="n">
        <f aca="false">F17*(1+H17)</f>
        <v>0</v>
      </c>
      <c r="J17" s="23" t="n">
        <f aca="false">ROUND(G17+(G17*H17),2)</f>
        <v>0</v>
      </c>
    </row>
    <row r="18" s="24" customFormat="true" ht="15" hidden="false" customHeight="true" outlineLevel="0" collapsed="false">
      <c r="A18" s="15" t="s">
        <v>34</v>
      </c>
      <c r="B18" s="25" t="s">
        <v>35</v>
      </c>
      <c r="C18" s="25"/>
      <c r="D18" s="17" t="s">
        <v>22</v>
      </c>
      <c r="E18" s="18" t="n">
        <v>28</v>
      </c>
      <c r="F18" s="19"/>
      <c r="G18" s="20" t="n">
        <f aca="false">ROUND((E18*F18),2)</f>
        <v>0</v>
      </c>
      <c r="H18" s="21"/>
      <c r="I18" s="22" t="n">
        <f aca="false">F18*(1+H18)</f>
        <v>0</v>
      </c>
      <c r="J18" s="23" t="n">
        <f aca="false">ROUND(G18+(G18*H18),2)</f>
        <v>0</v>
      </c>
    </row>
    <row r="19" s="24" customFormat="true" ht="15" hidden="false" customHeight="true" outlineLevel="0" collapsed="false">
      <c r="A19" s="15" t="s">
        <v>36</v>
      </c>
      <c r="B19" s="25" t="s">
        <v>37</v>
      </c>
      <c r="C19" s="25"/>
      <c r="D19" s="17" t="s">
        <v>22</v>
      </c>
      <c r="E19" s="18" t="n">
        <v>34</v>
      </c>
      <c r="F19" s="19"/>
      <c r="G19" s="20" t="n">
        <f aca="false">ROUND((E19*F19),2)</f>
        <v>0</v>
      </c>
      <c r="H19" s="21"/>
      <c r="I19" s="22" t="n">
        <f aca="false">F19*(1+H19)</f>
        <v>0</v>
      </c>
      <c r="J19" s="23" t="n">
        <f aca="false">ROUND(G19+(G19*H19),2)</f>
        <v>0</v>
      </c>
    </row>
    <row r="20" s="24" customFormat="true" ht="15" hidden="false" customHeight="true" outlineLevel="0" collapsed="false">
      <c r="A20" s="15" t="s">
        <v>38</v>
      </c>
      <c r="B20" s="25" t="s">
        <v>39</v>
      </c>
      <c r="C20" s="25"/>
      <c r="D20" s="17" t="s">
        <v>22</v>
      </c>
      <c r="E20" s="18" t="n">
        <v>2</v>
      </c>
      <c r="F20" s="19"/>
      <c r="G20" s="20" t="n">
        <f aca="false">ROUND((E20*F20),2)</f>
        <v>0</v>
      </c>
      <c r="H20" s="21"/>
      <c r="I20" s="22" t="n">
        <f aca="false">F20*(1+H20)</f>
        <v>0</v>
      </c>
      <c r="J20" s="23" t="n">
        <f aca="false">ROUND(G20+(G20*H20),2)</f>
        <v>0</v>
      </c>
    </row>
    <row r="21" s="24" customFormat="true" ht="15" hidden="false" customHeight="true" outlineLevel="0" collapsed="false">
      <c r="A21" s="15" t="s">
        <v>40</v>
      </c>
      <c r="B21" s="25" t="s">
        <v>41</v>
      </c>
      <c r="C21" s="25"/>
      <c r="D21" s="17" t="s">
        <v>22</v>
      </c>
      <c r="E21" s="18" t="n">
        <v>2</v>
      </c>
      <c r="F21" s="19"/>
      <c r="G21" s="20" t="n">
        <f aca="false">ROUND((E21*F21),2)</f>
        <v>0</v>
      </c>
      <c r="H21" s="21"/>
      <c r="I21" s="22" t="n">
        <f aca="false">F21*(1+H21)</f>
        <v>0</v>
      </c>
      <c r="J21" s="23" t="n">
        <f aca="false">ROUND(G21+(G21*H21),2)</f>
        <v>0</v>
      </c>
    </row>
    <row r="22" s="24" customFormat="true" ht="15" hidden="false" customHeight="true" outlineLevel="0" collapsed="false">
      <c r="A22" s="15" t="s">
        <v>42</v>
      </c>
      <c r="B22" s="25" t="s">
        <v>43</v>
      </c>
      <c r="C22" s="25"/>
      <c r="D22" s="17" t="s">
        <v>22</v>
      </c>
      <c r="E22" s="18" t="n">
        <v>22</v>
      </c>
      <c r="F22" s="19"/>
      <c r="G22" s="20" t="n">
        <f aca="false">ROUND((E22*F22),2)</f>
        <v>0</v>
      </c>
      <c r="H22" s="21"/>
      <c r="I22" s="22" t="n">
        <f aca="false">F22*(1+H22)</f>
        <v>0</v>
      </c>
      <c r="J22" s="23" t="n">
        <f aca="false">ROUND(G22+(G22*H22),2)</f>
        <v>0</v>
      </c>
    </row>
    <row r="23" s="24" customFormat="true" ht="15" hidden="false" customHeight="true" outlineLevel="0" collapsed="false">
      <c r="A23" s="15" t="s">
        <v>44</v>
      </c>
      <c r="B23" s="25" t="s">
        <v>45</v>
      </c>
      <c r="C23" s="25"/>
      <c r="D23" s="17" t="s">
        <v>22</v>
      </c>
      <c r="E23" s="18" t="n">
        <v>26</v>
      </c>
      <c r="F23" s="19"/>
      <c r="G23" s="20" t="n">
        <f aca="false">ROUND((E23*F23),2)</f>
        <v>0</v>
      </c>
      <c r="H23" s="21"/>
      <c r="I23" s="22" t="n">
        <f aca="false">F23*(1+H23)</f>
        <v>0</v>
      </c>
      <c r="J23" s="23" t="n">
        <f aca="false">ROUND(G23+(G23*H23),2)</f>
        <v>0</v>
      </c>
    </row>
    <row r="24" s="24" customFormat="true" ht="15" hidden="false" customHeight="true" outlineLevel="0" collapsed="false">
      <c r="A24" s="15" t="s">
        <v>46</v>
      </c>
      <c r="B24" s="25" t="s">
        <v>47</v>
      </c>
      <c r="C24" s="25"/>
      <c r="D24" s="17" t="s">
        <v>22</v>
      </c>
      <c r="E24" s="18" t="n">
        <v>2</v>
      </c>
      <c r="F24" s="19"/>
      <c r="G24" s="20" t="n">
        <f aca="false">ROUND((E24*F24),2)</f>
        <v>0</v>
      </c>
      <c r="H24" s="21"/>
      <c r="I24" s="22" t="n">
        <f aca="false">F24*(1+H24)</f>
        <v>0</v>
      </c>
      <c r="J24" s="23" t="n">
        <f aca="false">ROUND(G24+(G24*H24),2)</f>
        <v>0</v>
      </c>
    </row>
    <row r="25" s="24" customFormat="true" ht="15" hidden="false" customHeight="true" outlineLevel="0" collapsed="false">
      <c r="A25" s="15" t="s">
        <v>48</v>
      </c>
      <c r="B25" s="25" t="s">
        <v>49</v>
      </c>
      <c r="C25" s="25"/>
      <c r="D25" s="17" t="s">
        <v>22</v>
      </c>
      <c r="E25" s="18" t="n">
        <v>2</v>
      </c>
      <c r="F25" s="19"/>
      <c r="G25" s="20" t="n">
        <f aca="false">ROUND((E25*F25),2)</f>
        <v>0</v>
      </c>
      <c r="H25" s="21"/>
      <c r="I25" s="22" t="n">
        <f aca="false">F25*(1+H25)</f>
        <v>0</v>
      </c>
      <c r="J25" s="23" t="n">
        <f aca="false">ROUND(G25+(G25*H25),2)</f>
        <v>0</v>
      </c>
    </row>
    <row r="26" s="24" customFormat="true" ht="15" hidden="false" customHeight="true" outlineLevel="0" collapsed="false">
      <c r="A26" s="15" t="s">
        <v>50</v>
      </c>
      <c r="B26" s="25" t="s">
        <v>51</v>
      </c>
      <c r="C26" s="25"/>
      <c r="D26" s="17" t="s">
        <v>22</v>
      </c>
      <c r="E26" s="18" t="n">
        <v>4</v>
      </c>
      <c r="F26" s="19"/>
      <c r="G26" s="20" t="n">
        <f aca="false">ROUND((E26*F26),2)</f>
        <v>0</v>
      </c>
      <c r="H26" s="21"/>
      <c r="I26" s="22" t="n">
        <f aca="false">F26*(1+H26)</f>
        <v>0</v>
      </c>
      <c r="J26" s="23" t="n">
        <f aca="false">ROUND(G26+(G26*H26),2)</f>
        <v>0</v>
      </c>
    </row>
    <row r="27" customFormat="false" ht="49.5" hidden="false" customHeight="true" outlineLevel="0" collapsed="false">
      <c r="A27" s="26"/>
      <c r="B27" s="26"/>
      <c r="C27" s="26"/>
      <c r="D27" s="27"/>
      <c r="E27" s="27"/>
      <c r="F27" s="28" t="s">
        <v>52</v>
      </c>
      <c r="G27" s="29" t="n">
        <f aca="false">SUM(G10:G21)</f>
        <v>0</v>
      </c>
      <c r="H27" s="30"/>
      <c r="I27" s="29" t="n">
        <f aca="false">SUM(I10:I21)</f>
        <v>0</v>
      </c>
      <c r="J27" s="29" t="n">
        <f aca="false">SUM(J10:J21)</f>
        <v>0</v>
      </c>
    </row>
    <row r="28" customFormat="false" ht="15" hidden="false" customHeight="true" outlineLevel="0" collapsed="false">
      <c r="A28" s="31"/>
      <c r="B28" s="32"/>
      <c r="C28" s="32"/>
      <c r="D28" s="27"/>
      <c r="E28" s="27"/>
      <c r="F28" s="33"/>
      <c r="G28" s="34"/>
      <c r="H28" s="34"/>
      <c r="I28" s="34"/>
      <c r="J28" s="34"/>
    </row>
    <row r="29" customFormat="false" ht="79.5" hidden="false" customHeight="true" outlineLevel="0" collapsed="false">
      <c r="A29" s="5"/>
      <c r="B29" s="5"/>
      <c r="C29" s="5"/>
      <c r="D29" s="5"/>
      <c r="E29" s="5"/>
      <c r="F29" s="5"/>
      <c r="G29" s="35" t="s">
        <v>53</v>
      </c>
      <c r="H29" s="35"/>
      <c r="I29" s="35"/>
      <c r="J29" s="35"/>
    </row>
    <row r="30" customFormat="false" ht="14.25" hidden="false" customHeight="false" outlineLevel="0" collapsed="false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customFormat="false" ht="14.25" hidden="false" customHeight="false" outlineLevel="0" collapsed="false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customFormat="false" ht="14.25" hidden="false" customHeight="false" outlineLevel="0" collapsed="false">
      <c r="H32" s="5"/>
      <c r="I32" s="5"/>
      <c r="J32" s="5"/>
    </row>
    <row r="34" customFormat="false" ht="24.75" hidden="false" customHeight="true" outlineLevel="0" collapsed="false">
      <c r="A34" s="36"/>
      <c r="B34" s="36"/>
      <c r="C34" s="36"/>
      <c r="D34" s="37"/>
      <c r="E34" s="37"/>
      <c r="F34" s="37"/>
      <c r="G34" s="37"/>
    </row>
    <row r="35" customFormat="false" ht="24.75" hidden="false" customHeight="true" outlineLevel="0" collapsed="false">
      <c r="A35" s="36"/>
      <c r="B35" s="36"/>
      <c r="C35" s="36"/>
      <c r="D35" s="37"/>
      <c r="E35" s="37"/>
      <c r="F35" s="37"/>
      <c r="G35" s="37"/>
      <c r="H35" s="37"/>
      <c r="I35" s="37"/>
      <c r="J35" s="37"/>
    </row>
    <row r="36" s="5" customFormat="true" ht="15" hidden="false" customHeight="true" outlineLevel="0" collapsed="false">
      <c r="A36" s="37"/>
      <c r="B36" s="37"/>
      <c r="C36" s="37"/>
      <c r="D36" s="38"/>
      <c r="E36" s="38"/>
      <c r="F36" s="39"/>
      <c r="G36" s="40"/>
      <c r="H36" s="37"/>
      <c r="I36" s="37"/>
      <c r="J36" s="37"/>
    </row>
    <row r="37" s="5" customFormat="true" ht="24.75" hidden="false" customHeight="true" outlineLevel="0" collapsed="false">
      <c r="A37" s="41"/>
      <c r="B37" s="38"/>
      <c r="C37" s="38"/>
      <c r="D37" s="38"/>
      <c r="E37" s="38"/>
      <c r="F37" s="39"/>
      <c r="G37" s="34"/>
      <c r="H37" s="40"/>
      <c r="I37" s="40"/>
      <c r="J37" s="40"/>
    </row>
    <row r="38" s="5" customFormat="true" ht="24.75" hidden="false" customHeight="true" outlineLevel="0" collapsed="false">
      <c r="A38" s="41"/>
      <c r="B38" s="42"/>
      <c r="G38" s="34"/>
      <c r="H38" s="40"/>
      <c r="I38" s="40"/>
      <c r="J38" s="40"/>
    </row>
    <row r="39" s="5" customFormat="true" ht="24.75" hidden="false" customHeight="true" outlineLevel="0" collapsed="false">
      <c r="G39" s="34"/>
      <c r="H39" s="40"/>
      <c r="I39" s="40"/>
      <c r="J39" s="34"/>
    </row>
    <row r="40" customFormat="false" ht="24.75" hidden="false" customHeight="true" outlineLevel="0" collapsed="false">
      <c r="H40" s="34"/>
      <c r="I40" s="34"/>
      <c r="J40" s="34"/>
    </row>
    <row r="41" customFormat="false" ht="24.75" hidden="false" customHeight="true" outlineLevel="0" collapsed="false"/>
    <row r="42" customFormat="false" ht="19.5" hidden="false" customHeight="true" outlineLevel="0" collapsed="false">
      <c r="H42" s="1" t="s">
        <v>54</v>
      </c>
    </row>
    <row r="43" customFormat="false" ht="45" hidden="false" customHeight="true" outlineLevel="0" collapsed="false"/>
    <row r="44" customFormat="false" ht="45" hidden="false" customHeight="true" outlineLevel="0" collapsed="false"/>
    <row r="45" customFormat="false" ht="45" hidden="false" customHeight="true" outlineLevel="0" collapsed="false"/>
    <row r="46" customFormat="false" ht="45" hidden="false" customHeight="true" outlineLevel="0" collapsed="false"/>
    <row r="47" customFormat="false" ht="45" hidden="false" customHeight="true" outlineLevel="0" collapsed="false"/>
    <row r="48" customFormat="false" ht="45" hidden="false" customHeight="true" outlineLevel="0" collapsed="false"/>
    <row r="49" customFormat="false" ht="45" hidden="false" customHeight="true" outlineLevel="0" collapsed="false"/>
    <row r="50" customFormat="false" ht="45" hidden="false" customHeight="true" outlineLevel="0" collapsed="false"/>
    <row r="63" customFormat="false" ht="15" hidden="false" customHeight="false" outlineLevel="0" collapsed="false">
      <c r="K63" s="34"/>
    </row>
    <row r="64" customFormat="false" ht="15" hidden="false" customHeight="false" outlineLevel="0" collapsed="false">
      <c r="K64" s="34"/>
    </row>
    <row r="65" customFormat="false" ht="15" hidden="false" customHeight="false" outlineLevel="0" collapsed="false">
      <c r="K65" s="34"/>
    </row>
    <row r="66" customFormat="false" ht="15" hidden="false" customHeight="false" outlineLevel="0" collapsed="false">
      <c r="K66" s="34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6">
    <mergeCell ref="A1:J1"/>
    <mergeCell ref="A2:J2"/>
    <mergeCell ref="A3:J3"/>
    <mergeCell ref="A5:J5"/>
    <mergeCell ref="A6:H6"/>
    <mergeCell ref="A8:J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C27"/>
    <mergeCell ref="G29:J29"/>
  </mergeCells>
  <printOptions headings="false" gridLines="false" gridLinesSet="true" horizontalCentered="false" verticalCentered="false"/>
  <pageMargins left="0.984027777777778" right="0.984027777777778" top="0.39375" bottom="0.39375" header="0.511811023622047" footer="0.511811023622047"/>
  <pageSetup paperSize="9" scale="8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337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2015-12-23T07:39:12Z</dcterms:created>
  <dc:creator>Agnieszka Wilczak</dc:creator>
  <dc:description/>
  <dc:language>pl-PL</dc:language>
  <cp:lastModifiedBy/>
  <cp:lastPrinted>2023-11-14T11:02:06Z</cp:lastPrinted>
  <dcterms:modified xsi:type="dcterms:W3CDTF">2026-03-10T09:54:42Z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